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SIEGE-VeilleJuridiqueDAJversDAM/Documents partages/Pièces marchés validation DAJ/021.25 - Formation des manageurs de l'UM/V2/"/>
    </mc:Choice>
  </mc:AlternateContent>
  <xr:revisionPtr revIDLastSave="61" documentId="8_{AC8398C0-8C41-4C49-8CC2-E114EED72D80}" xr6:coauthVersionLast="47" xr6:coauthVersionMax="47" xr10:uidLastSave="{ADF56299-ABB7-4F32-8578-63C14F9E054A}"/>
  <bookViews>
    <workbookView xWindow="-108" yWindow="-108" windowWidth="23256" windowHeight="12456" xr2:uid="{984C5789-67EB-4AD6-ACB1-A392F2D30A55}"/>
  </bookViews>
  <sheets>
    <sheet name="BP" sheetId="1" r:id="rId1"/>
    <sheet name="DQE (2)" sheetId="3" r:id="rId2"/>
  </sheets>
  <externalReferences>
    <externalReference r:id="rId3"/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" l="1"/>
  <c r="F88" i="1"/>
  <c r="F87" i="1"/>
  <c r="F86" i="1"/>
  <c r="F85" i="1"/>
  <c r="E20" i="3" l="1"/>
  <c r="E19" i="3"/>
  <c r="E18" i="3"/>
  <c r="E17" i="3"/>
  <c r="E21" i="3" s="1"/>
  <c r="B18" i="3"/>
  <c r="C18" i="3"/>
  <c r="C20" i="3"/>
  <c r="B20" i="3"/>
  <c r="C19" i="3"/>
  <c r="B19" i="3"/>
  <c r="C17" i="3"/>
  <c r="C7" i="3"/>
  <c r="C5" i="3"/>
  <c r="C4" i="3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20" i="3" l="1"/>
  <c r="F17" i="3"/>
  <c r="F19" i="3"/>
  <c r="F18" i="3"/>
  <c r="F2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tc={EAE813D2-498D-47C9-8530-29D2537AD6A4}</author>
  </authors>
  <commentList>
    <comment ref="C35" authorId="0" shapeId="0" xr:uid="{EAE813D2-498D-47C9-8530-29D2537AD6A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fait on un prix forfaitaire, on propose de décliner pour chaque durée de module existant ( de 1 à 5) @ARBASSETTE Violaine 
Réponse :
    parce que dans tous les cas c'est une prestation forfaitaire avec des livrables (par opposition avec les UO jours d'animation). Mais il y a un éternel débat au sujet de ce qu'on met derrière la notion de "forfait" vs "UO". On en reparle si tu veux.</t>
      </text>
    </comment>
  </commentList>
</comments>
</file>

<file path=xl/sharedStrings.xml><?xml version="1.0" encoding="utf-8"?>
<sst xmlns="http://schemas.openxmlformats.org/spreadsheetml/2006/main" count="201" uniqueCount="164">
  <si>
    <t>Raison ou dénomination sociale</t>
  </si>
  <si>
    <t>N ° Siret</t>
  </si>
  <si>
    <t>Taux de TVA</t>
  </si>
  <si>
    <t>%</t>
  </si>
  <si>
    <t>Pour les entreprises nons assujeties à la TVA, merci d'indiquer un taux de TVA à 0%</t>
  </si>
  <si>
    <r>
      <t>Sous peine d'irrecevabilité de l'offre, le candidat ne modifie ni les intitulés ni le nombre</t>
    </r>
    <r>
      <rPr>
        <b/>
        <sz val="10"/>
        <rFont val="Arial"/>
        <family val="2"/>
      </rPr>
      <t xml:space="preserve"> d'UO pr</t>
    </r>
    <r>
      <rPr>
        <b/>
        <sz val="10"/>
        <color indexed="8"/>
        <rFont val="Arial"/>
        <family val="2"/>
      </rPr>
      <t xml:space="preserve">évus. Seules les cellules bleues doivent être complétées. </t>
    </r>
  </si>
  <si>
    <t>I. Prestations à bons de commande - Modules existants ( Cf. Annexe 1 du CCFT)</t>
  </si>
  <si>
    <t>UO</t>
  </si>
  <si>
    <t xml:space="preserve">Désignation </t>
  </si>
  <si>
    <t>Unité / Forfait</t>
  </si>
  <si>
    <t xml:space="preserve">Prix HT, 
en € </t>
  </si>
  <si>
    <t>Prix TTC</t>
  </si>
  <si>
    <t>UO1.1</t>
  </si>
  <si>
    <t>Animation d'1/2 journée de formation à distance</t>
  </si>
  <si>
    <t>Prix unitaires</t>
  </si>
  <si>
    <t>UO1.2</t>
  </si>
  <si>
    <r>
      <t xml:space="preserve">Animation d'1 jour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</si>
  <si>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UO1.3</t>
  </si>
  <si>
    <r>
      <t xml:space="preserve">Animation d'1 jour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</si>
  <si>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UO1.4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</si>
  <si>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France métropolitaine
(Frais de déplacement inclus)</t>
    </r>
  </si>
  <si>
    <t>UO1.5</t>
  </si>
  <si>
    <r>
      <t xml:space="preserve">Animation de 2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</si>
  <si>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UO1.6</t>
  </si>
  <si>
    <r>
      <t>Animation de 3 jours de formation en présentiel _</t>
    </r>
    <r>
      <rPr>
        <b/>
        <sz val="10"/>
        <color indexed="8"/>
        <rFont val="Arial"/>
        <family val="2"/>
      </rPr>
      <t xml:space="preserve"> France métropolitaine
(Frais de déplacement inclus)</t>
    </r>
  </si>
  <si>
    <t>UO1.7</t>
  </si>
  <si>
    <r>
      <t xml:space="preserve">Animation de 3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</si>
  <si>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UO1.8</t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</si>
  <si>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</si>
  <si>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UO1.9</t>
  </si>
  <si>
    <r>
      <t xml:space="preserve">Animation de 4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</si>
  <si>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UO1.10</t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</si>
  <si>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</si>
  <si>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</si>
  <si>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</si>
  <si>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1 jour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</si>
  <si>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</si>
  <si>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2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</si>
  <si>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</si>
  <si>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3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</si>
  <si>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</si>
  <si>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</si>
  <si>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</si>
  <si>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</si>
  <si>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1 jour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</si>
  <si>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1 jour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</si>
  <si>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</si>
  <si>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</si>
  <si>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</si>
  <si>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(Frais de déplacement inclus)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</si>
  <si>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</si>
  <si>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4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</si>
  <si>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</si>
  <si>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</si>
  <si>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t>Transposition du présentiel en classe à distance (prix à la journée de formation)</t>
  </si>
  <si>
    <t>UO2.1</t>
  </si>
  <si>
    <t>Mise à jour d'un module d'1 jour de formation niveau 1</t>
  </si>
  <si>
    <t>UO2.2</t>
  </si>
  <si>
    <t>Mise à jour d'un module d'1 jour de formation niveau 2</t>
  </si>
  <si>
    <t>UO2.4</t>
  </si>
  <si>
    <t>Mise à jour d'un module de 2 jours de formation niveau 1</t>
  </si>
  <si>
    <t>UO2.5</t>
  </si>
  <si>
    <t>Mise à jour d'un module de 2 jours de formation niveau 2</t>
  </si>
  <si>
    <t>Mise à jour d'un module de 3 jours de formation niveau 1</t>
  </si>
  <si>
    <t>Mise à jour d'un module de 3 jours de formation niveau 2</t>
  </si>
  <si>
    <t>Mise à jour d'un module de 4 jours de formation niveau 1</t>
  </si>
  <si>
    <t>Mise à jour d'un module de 4 jours de formation niveau 2</t>
  </si>
  <si>
    <t>Mise à jour d'un module de 5 jours de formation niveau 1</t>
  </si>
  <si>
    <t>Mise à jour d'un module de 5 jours de formation niveau 2</t>
  </si>
  <si>
    <t>II. Marchés subséquents - prix plafonds</t>
  </si>
  <si>
    <t>Prix plafond en € HT</t>
  </si>
  <si>
    <t>UO3.1</t>
  </si>
  <si>
    <t>UO3.2</t>
  </si>
  <si>
    <t>Création d'un module digital dans le cadre d'un blended _ Niveau simple</t>
  </si>
  <si>
    <t>UO3.3</t>
  </si>
  <si>
    <t>Création d'un module digital dans le cadre d'un blended _ Niveau moyen</t>
  </si>
  <si>
    <t>UO3.4</t>
  </si>
  <si>
    <t>Création d'un module digital dans le cadre d'un blended _ Niveau complexe</t>
  </si>
  <si>
    <t>Cette feuille se remplie automatiquement à partir de l'onglet BP. Ne rien renseigner sur cette feuille</t>
  </si>
  <si>
    <t>Quantité</t>
  </si>
  <si>
    <t xml:space="preserve">Total </t>
  </si>
  <si>
    <t>Les quantités indiquées au paragraphe "Accord cadre à bons de commande" sont prévisionnelles. Celles mentionnées au paragraphe "Marchés subséquents" sont à titre indicatif. Elles n'ont aucune valeur contractuelle.</t>
  </si>
  <si>
    <t>Le montant total des paragraphes I et II constituent des montants estimatifs annuels. Ils n'ont pas de valeur contractuelle mais seront utilisés pour la comparaison des offres financières des candidats.</t>
  </si>
  <si>
    <t>Taux de TVA*</t>
  </si>
  <si>
    <t>*uniquement dans le cas où le candidat est assujetti à la TVA</t>
  </si>
  <si>
    <t>Les candidats non assujetis à la TVA renseignent uniquement la colonne "Prix € TTC ou Prix Final"</t>
  </si>
  <si>
    <t>UO3.5</t>
  </si>
  <si>
    <t>UO3.6</t>
  </si>
  <si>
    <t>Immersion en agence</t>
  </si>
  <si>
    <t xml:space="preserve">Focus groupe de manager 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</si>
  <si>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 Guyane 
(Frais de déplacement inclus)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</si>
  <si>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Guyane
(Frais de déplacement inclus)</t>
    </r>
  </si>
  <si>
    <t xml:space="preserve">Animation d'1 jour de formation à distance
</t>
  </si>
  <si>
    <t>Animation de 2 jours de formation à distance</t>
  </si>
  <si>
    <t>UO2.3</t>
  </si>
  <si>
    <t>UO2.6</t>
  </si>
  <si>
    <t>Ingénierie d’un module de formation d'une journée</t>
  </si>
  <si>
    <t>Ingénierie d’un module de formation de deux jours</t>
  </si>
  <si>
    <t xml:space="preserve">Ingénierie d’un module de formation de trois jours </t>
  </si>
  <si>
    <t>Ingénierie d’un module de formation de quatre jours</t>
  </si>
  <si>
    <t>Ingénierie d’un module de formation de cinq jours</t>
  </si>
  <si>
    <t>UO3.7</t>
  </si>
  <si>
    <t>UO3.8</t>
  </si>
  <si>
    <t>UO3.9</t>
  </si>
  <si>
    <t>UO3.10</t>
  </si>
  <si>
    <t>UO 1.1</t>
  </si>
  <si>
    <t xml:space="preserve">MARCHE 021.25 ACCORD-CADRE DE FORMATION PROFESSIONNELLE INTRA ENTREPRISE POUR LES MANAGERS DE FRANCE TRAVAIL 
LOT 2 : Organiser et piloter son activité et celle de son équipe
BORDEREAU DES PRIX </t>
  </si>
  <si>
    <t>MARCHE 021.25 ACCORD-CADRE DE FORMATION PROFESSIONNELLE INTRA ENTREPRISE POUR LES MANAGERS DE FRANCE TRAVAIL 
LOT 2 : LOT 2 : Organiser et piloter son activité et celle de son équipe
 DETAIL QUANTITATIF ESTIMATIF</t>
  </si>
  <si>
    <t>UO5.1</t>
  </si>
  <si>
    <r>
      <t xml:space="preserve">Animation d'1 journée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</si>
  <si>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UO5.2</t>
  </si>
  <si>
    <r>
      <t xml:space="preserve">Animation de 2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</si>
  <si>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UO5.3</t>
  </si>
  <si>
    <r>
      <t xml:space="preserve">Animation de 3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</si>
  <si>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UO5.4</t>
  </si>
  <si>
    <r>
      <t xml:space="preserve">Animation de 4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</si>
  <si>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UO5.5</t>
  </si>
  <si>
    <r>
      <t xml:space="preserve">Animation de 5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</si>
  <si>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UO6.1</t>
  </si>
  <si>
    <t>UO6.2</t>
  </si>
  <si>
    <t>UO6.3</t>
  </si>
  <si>
    <t>UO6.4</t>
  </si>
  <si>
    <t>UO6.5</t>
  </si>
  <si>
    <t>UO1 animation</t>
  </si>
  <si>
    <t xml:space="preserve">UO5 mise à jour de modules 
animation MS
</t>
  </si>
  <si>
    <t>UO4.1</t>
  </si>
  <si>
    <t>UO4.2</t>
  </si>
  <si>
    <t>UO4.3</t>
  </si>
  <si>
    <t>UO4.4</t>
  </si>
  <si>
    <t>UO4.5</t>
  </si>
  <si>
    <t>UO4.6</t>
  </si>
  <si>
    <t>UO4.7</t>
  </si>
  <si>
    <t>UO4.8</t>
  </si>
  <si>
    <t>UO4.9</t>
  </si>
  <si>
    <t>UO4.10</t>
  </si>
  <si>
    <t>UO4.11</t>
  </si>
  <si>
    <t>UO4.12</t>
  </si>
  <si>
    <t>UO4.13</t>
  </si>
  <si>
    <t>UO4.14</t>
  </si>
  <si>
    <t>UO4.15</t>
  </si>
  <si>
    <t>UO4.16</t>
  </si>
  <si>
    <t>UO4.17</t>
  </si>
  <si>
    <t>UO4.18</t>
  </si>
  <si>
    <t>UO4.19</t>
  </si>
  <si>
    <t>UO4.20</t>
  </si>
  <si>
    <t>UO4.21</t>
  </si>
  <si>
    <t>UO4.22</t>
  </si>
  <si>
    <t>UO4.23</t>
  </si>
  <si>
    <t>UO4.24</t>
  </si>
  <si>
    <t>UO4.25</t>
  </si>
  <si>
    <t>UO4.26</t>
  </si>
  <si>
    <t>UO4.27</t>
  </si>
  <si>
    <t>UO4.28</t>
  </si>
  <si>
    <t>UO4.29</t>
  </si>
  <si>
    <t>UO4.30</t>
  </si>
  <si>
    <t>UO5.6</t>
  </si>
  <si>
    <t>UO5.7</t>
  </si>
  <si>
    <t>UO5.8</t>
  </si>
  <si>
    <t>UO5.9</t>
  </si>
  <si>
    <t>UO5.10</t>
  </si>
  <si>
    <t xml:space="preserve">UO2 
Mise à jour AC
</t>
  </si>
  <si>
    <t xml:space="preserve">UO3
Conception MS
</t>
  </si>
  <si>
    <t xml:space="preserve">UO4
animation MS
</t>
  </si>
  <si>
    <t xml:space="preserve">UO6
Animation formateur 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</si>
</sst>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0.0%"/>
  </numFmts>
  <fonts count="24" x14ac:knownFonts="1">
    <font>
      <sz val="10"/>
      <color theme="1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8"/>
      <color indexed="8"/>
      <name val="Arial"/>
      <family val="2"/>
    </font>
    <font>
      <b/>
      <u/>
      <sz val="18"/>
      <color theme="4" tint="-0.499984740745262"/>
      <name val="Arial"/>
      <family val="2"/>
    </font>
    <font>
      <b/>
      <u/>
      <sz val="16"/>
      <color theme="4" tint="-0.499984740745262"/>
      <name val="Arial"/>
      <family val="2"/>
    </font>
    <font>
      <b/>
      <sz val="14"/>
      <color rgb="FFFF0000"/>
      <name val="Arial"/>
      <family val="2"/>
    </font>
    <font>
      <b/>
      <sz val="16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2" fillId="3" borderId="0" xfId="2" applyNumberFormat="1" applyFill="1" applyAlignment="1">
      <alignment horizontal="center" vertical="center"/>
    </xf>
    <xf numFmtId="0" fontId="2" fillId="0" borderId="0" xfId="1" applyAlignment="1">
      <alignment horizontal="center" vertical="center"/>
    </xf>
    <xf numFmtId="166" fontId="5" fillId="2" borderId="1" xfId="2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>
      <alignment vertical="center"/>
    </xf>
    <xf numFmtId="0" fontId="11" fillId="0" borderId="0" xfId="2" applyFont="1" applyAlignment="1">
      <alignment horizontal="left" vertical="center"/>
    </xf>
    <xf numFmtId="166" fontId="5" fillId="3" borderId="0" xfId="2" applyNumberFormat="1" applyFont="1" applyFill="1" applyAlignment="1">
      <alignment horizontal="center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5" fontId="2" fillId="3" borderId="0" xfId="2" applyNumberForma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166" fontId="5" fillId="2" borderId="1" xfId="2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3" fillId="5" borderId="0" xfId="2" applyFont="1" applyFill="1" applyAlignment="1">
      <alignment horizontal="left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_023.10 BP 11072011" xfId="1" xr:uid="{A7B83EA7-D9C2-4E65-AE23-5A7C2AE1F397}"/>
    <cellStyle name="Normal_Feuil1" xfId="2" xr:uid="{18BD9D0C-0FC7-4489-87E7-48A1473AC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MT-SIEGE-Achats-Marches/Documents%20partages/General/SECTION%204/2025/021.25%20formation%20manag%20UPE/2-%20Expression%20de%20besoins/2.4_Prix,%20BP,%20BDP,%20DQE/001.22%20BP_DQE%20Lot%202.xls" TargetMode="External"/><Relationship Id="rId1" Type="http://schemas.openxmlformats.org/officeDocument/2006/relationships/externalLinkPath" Target="001.22%20BP_DQE%20Lot%2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1%20_ancien%20lot%202.xlsx" TargetMode="External"/><Relationship Id="rId1" Type="http://schemas.openxmlformats.org/officeDocument/2006/relationships/externalLinkPath" Target="021.25%20bp%20-%20dqe%20lot%201%20_ancien%20lo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6HjTCNq4kipRka6r4iyCyVON0RUhXNOjzksUfmu9zRwWSUIom1xT72LUZmjUS2_" itemId="01ALCHJORTIDKURQ6ZAVCICYNLORJKW7EA">
      <xxl21:absoluteUrl r:id="rId2"/>
    </xxl21:alternateUrls>
    <sheetNames>
      <sheetName val="Bordereau des prix"/>
      <sheetName val="DQE"/>
      <sheetName val="Feuil1"/>
      <sheetName val="Feuil2"/>
    </sheetNames>
    <sheetDataSet>
      <sheetData sheetId="0">
        <row r="16">
          <cell r="C16" t="str">
            <v>Animation d'1/2 journée de formation à distance</v>
          </cell>
        </row>
        <row r="17">
          <cell r="C17" t="str">
            <v>Animation d'1 jour de formation en présentiel _ France métropolitaine
(Frais de déplacement inclus)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"/>
    </sheetNames>
    <sheetDataSet>
      <sheetData sheetId="0">
        <row r="18">
          <cell r="B18" t="str">
            <v>UO1.2</v>
          </cell>
          <cell r="C18" t="str">
            <v>Animation de 2 jours de formation en présentiel_ France métropolitaine
(Frais de déplacement inclus)</v>
          </cell>
        </row>
        <row r="20">
          <cell r="B20" t="str">
            <v>UO1.4</v>
          </cell>
          <cell r="C20" t="str">
            <v>Animation de 2 jours de formation en présentiel _ Campus Antilles Guyane
(Frais de déplacement inclus)</v>
          </cell>
        </row>
      </sheetData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BASSETTE Violaine" id="{0A9E4C35-EA0D-4160-970C-2A693A7C68EA}" userId="violaine.arbassette@francetravail.fr" providerId="PeoplePicker"/>
  <person displayName="MADAOUI Kamelia" id="{B071B3B1-935D-4946-A8DC-9544C62A4965}" userId="S::kamelia.madaoui@francetravail.fr::6b1ee015-98ba-42f0-9363-1fc085cfa930" providerId="AD"/>
  <person displayName="ARBASSETTE Violaine" id="{1F7D6221-154D-4248-A2E2-40B344A4FAFF}" userId="S::violaine.arbassette@francetravail.fr::0a561ecd-b986-40e2-a649-5075cc5bf9a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5" dT="2025-09-17T14:33:09.51" personId="{B071B3B1-935D-4946-A8DC-9544C62A4965}" id="{EAE813D2-498D-47C9-8530-29D2537AD6A4}">
    <text xml:space="preserve">Pourquoi fait on un prix forfaitaire, on propose de décliner pour chaque durée de module existant ( de 1 à 5) @ARBASSETTE Violaine </text>
    <mentions>
      <mention mentionpersonId="{0A9E4C35-EA0D-4160-970C-2A693A7C68EA}" mentionId="{BC435DB9-3419-403D-883F-62A3CE2B30D0}" startIndex="110" length="20"/>
    </mentions>
  </threadedComment>
  <threadedComment ref="C35" dT="2025-09-18T06:55:16.70" personId="{1F7D6221-154D-4248-A2E2-40B344A4FAFF}" id="{033206C0-BAFE-4794-907D-C2A53F69DDFF}" parentId="{EAE813D2-498D-47C9-8530-29D2537AD6A4}">
    <text>parce que dans tous les cas c'est une prestation forfaitaire avec des livrables (par opposition avec les UO jours d'animation). Mais il y a un éternel débat au sujet de ce qu'on met derrière la notion de "forfait" vs "UO". On en reparle si tu veux.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EFB1-3E9D-4E98-A9B6-8CAF61402682}">
  <sheetPr codeName="Feuil1"/>
  <dimension ref="A1:S89"/>
  <sheetViews>
    <sheetView tabSelected="1" topLeftCell="A79" zoomScaleNormal="100" workbookViewId="0">
      <selection activeCell="A85" sqref="A85:F89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6" t="s">
        <v>106</v>
      </c>
      <c r="B1" s="57"/>
      <c r="C1" s="57"/>
      <c r="D1" s="57"/>
      <c r="E1" s="57"/>
      <c r="F1" s="57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8" t="s">
        <v>0</v>
      </c>
      <c r="B4" s="59"/>
      <c r="C4" s="60"/>
      <c r="D4" s="61"/>
      <c r="E4" s="15"/>
      <c r="F4" s="15"/>
    </row>
    <row r="5" spans="1:19" s="13" customFormat="1" ht="12.75" customHeight="1" x14ac:dyDescent="0.2">
      <c r="A5" s="62" t="s">
        <v>1</v>
      </c>
      <c r="B5" s="63"/>
      <c r="C5" s="64"/>
      <c r="D5" s="65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53" t="s">
        <v>83</v>
      </c>
      <c r="B7" s="54"/>
      <c r="C7" s="21"/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67" t="s">
        <v>84</v>
      </c>
      <c r="B8" s="67"/>
      <c r="C8" s="67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66"/>
      <c r="B9" s="6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2.75" customHeight="1" x14ac:dyDescent="0.2">
      <c r="A10" s="68" t="s">
        <v>85</v>
      </c>
      <c r="B10" s="68"/>
      <c r="C10" s="68"/>
      <c r="D10" s="22"/>
      <c r="E10" s="20"/>
      <c r="F10" s="20"/>
      <c r="G10" s="2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55" t="s">
        <v>5</v>
      </c>
      <c r="B12" s="55"/>
      <c r="C12" s="55"/>
      <c r="D12" s="55"/>
      <c r="E12" s="55"/>
      <c r="F12" s="55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9</v>
      </c>
      <c r="E16" s="4" t="s">
        <v>10</v>
      </c>
      <c r="F16" s="5" t="s">
        <v>11</v>
      </c>
    </row>
    <row r="17" spans="1:6" ht="47.25" customHeight="1" x14ac:dyDescent="0.2">
      <c r="A17" s="75" t="s">
        <v>123</v>
      </c>
      <c r="B17" s="6" t="s">
        <v>12</v>
      </c>
      <c r="C17" s="7" t="s">
        <v>16</v>
      </c>
      <c r="D17" s="8" t="s">
        <v>14</v>
      </c>
      <c r="E17" s="9"/>
      <c r="F17" s="10">
        <f>E17*(1 +$C$7)</f>
        <v>0</v>
      </c>
    </row>
    <row r="18" spans="1:6" ht="44.25" customHeight="1" x14ac:dyDescent="0.2">
      <c r="A18" s="75"/>
      <c r="B18" s="6" t="s">
        <v>15</v>
      </c>
      <c r="C18" s="7" t="s">
        <v>20</v>
      </c>
      <c r="D18" s="8" t="s">
        <v>14</v>
      </c>
      <c r="E18" s="9"/>
      <c r="F18" s="10">
        <f t="shared" ref="F18:F32" si="0">E18*(1 +$C$7)</f>
        <v>0</v>
      </c>
    </row>
    <row r="19" spans="1:6" ht="44.25" customHeight="1" x14ac:dyDescent="0.2">
      <c r="A19" s="75"/>
      <c r="B19" s="6" t="s">
        <v>17</v>
      </c>
      <c r="C19" s="7" t="s">
        <v>90</v>
      </c>
      <c r="D19" s="8" t="s">
        <v>14</v>
      </c>
      <c r="E19" s="9"/>
      <c r="F19" s="10">
        <f t="shared" si="0"/>
        <v>0</v>
      </c>
    </row>
    <row r="20" spans="1:6" ht="40.5" customHeight="1" x14ac:dyDescent="0.2">
      <c r="A20" s="75"/>
      <c r="B20" s="6" t="s">
        <v>19</v>
      </c>
      <c r="C20" s="7" t="s">
        <v>91</v>
      </c>
      <c r="D20" s="8" t="s">
        <v>14</v>
      </c>
      <c r="E20" s="9"/>
      <c r="F20" s="10">
        <f t="shared" si="0"/>
        <v>0</v>
      </c>
    </row>
    <row r="21" spans="1:6" ht="40.5" customHeight="1" x14ac:dyDescent="0.2">
      <c r="A21" s="75"/>
      <c r="B21" s="6" t="s">
        <v>21</v>
      </c>
      <c r="C21" s="7" t="s">
        <v>44</v>
      </c>
      <c r="D21" s="8" t="s">
        <v>14</v>
      </c>
      <c r="E21" s="9"/>
      <c r="F21" s="10">
        <f t="shared" si="0"/>
        <v>0</v>
      </c>
    </row>
    <row r="22" spans="1:6" ht="40.5" customHeight="1" x14ac:dyDescent="0.2">
      <c r="A22" s="75"/>
      <c r="B22" s="6" t="s">
        <v>23</v>
      </c>
      <c r="C22" s="7" t="s">
        <v>46</v>
      </c>
      <c r="D22" s="8" t="s">
        <v>14</v>
      </c>
      <c r="E22" s="9"/>
      <c r="F22" s="10">
        <f t="shared" si="0"/>
        <v>0</v>
      </c>
    </row>
    <row r="23" spans="1:6" ht="40.5" customHeight="1" x14ac:dyDescent="0.2">
      <c r="A23" s="75"/>
      <c r="B23" s="6" t="s">
        <v>25</v>
      </c>
      <c r="C23" s="7" t="s">
        <v>13</v>
      </c>
      <c r="D23" s="8" t="s">
        <v>14</v>
      </c>
      <c r="E23" s="9"/>
      <c r="F23" s="10">
        <f t="shared" si="0"/>
        <v>0</v>
      </c>
    </row>
    <row r="24" spans="1:6" ht="40.5" customHeight="1" x14ac:dyDescent="0.2">
      <c r="A24" s="75"/>
      <c r="B24" s="6" t="s">
        <v>27</v>
      </c>
      <c r="C24" s="7" t="s">
        <v>92</v>
      </c>
      <c r="D24" s="8" t="s">
        <v>14</v>
      </c>
      <c r="E24" s="9"/>
      <c r="F24" s="10">
        <f t="shared" si="0"/>
        <v>0</v>
      </c>
    </row>
    <row r="25" spans="1:6" ht="40.5" customHeight="1" x14ac:dyDescent="0.2">
      <c r="A25" s="75"/>
      <c r="B25" s="6" t="s">
        <v>29</v>
      </c>
      <c r="C25" s="7" t="s">
        <v>93</v>
      </c>
      <c r="D25" s="8" t="s">
        <v>14</v>
      </c>
      <c r="E25" s="9"/>
      <c r="F25" s="10">
        <f t="shared" si="0"/>
        <v>0</v>
      </c>
    </row>
    <row r="26" spans="1:6" ht="40.5" customHeight="1" x14ac:dyDescent="0.2">
      <c r="A26" s="76"/>
      <c r="B26" s="6" t="s">
        <v>31</v>
      </c>
      <c r="C26" s="11" t="s">
        <v>54</v>
      </c>
      <c r="D26" s="8" t="s">
        <v>14</v>
      </c>
      <c r="E26" s="9"/>
      <c r="F26" s="10">
        <f t="shared" si="0"/>
        <v>0</v>
      </c>
    </row>
    <row r="27" spans="1:6" ht="40.5" customHeight="1" x14ac:dyDescent="0.2">
      <c r="A27" s="77" t="s">
        <v>160</v>
      </c>
      <c r="B27" s="6" t="s">
        <v>55</v>
      </c>
      <c r="C27" s="11" t="s">
        <v>56</v>
      </c>
      <c r="D27" s="8" t="s">
        <v>14</v>
      </c>
      <c r="E27" s="9"/>
      <c r="F27" s="10">
        <f t="shared" si="0"/>
        <v>0</v>
      </c>
    </row>
    <row r="28" spans="1:6" ht="40.5" customHeight="1" x14ac:dyDescent="0.2">
      <c r="A28" s="75"/>
      <c r="B28" s="6" t="s">
        <v>57</v>
      </c>
      <c r="C28" s="11" t="s">
        <v>58</v>
      </c>
      <c r="D28" s="8" t="s">
        <v>14</v>
      </c>
      <c r="E28" s="9"/>
      <c r="F28" s="10">
        <f t="shared" si="0"/>
        <v>0</v>
      </c>
    </row>
    <row r="29" spans="1:6" ht="40.5" customHeight="1" x14ac:dyDescent="0.2">
      <c r="A29" s="75"/>
      <c r="B29" s="6" t="s">
        <v>94</v>
      </c>
      <c r="C29" s="11" t="s">
        <v>60</v>
      </c>
      <c r="D29" s="8" t="s">
        <v>14</v>
      </c>
      <c r="E29" s="9"/>
      <c r="F29" s="10">
        <f t="shared" si="0"/>
        <v>0</v>
      </c>
    </row>
    <row r="30" spans="1:6" ht="39.75" customHeight="1" x14ac:dyDescent="0.2">
      <c r="A30" s="75"/>
      <c r="B30" s="6" t="s">
        <v>59</v>
      </c>
      <c r="C30" s="11" t="s">
        <v>62</v>
      </c>
      <c r="D30" s="8" t="s">
        <v>14</v>
      </c>
      <c r="E30" s="9"/>
      <c r="F30" s="10">
        <f t="shared" si="0"/>
        <v>0</v>
      </c>
    </row>
    <row r="31" spans="1:6" ht="39.75" customHeight="1" x14ac:dyDescent="0.2">
      <c r="A31" s="75"/>
      <c r="B31" s="6" t="s">
        <v>61</v>
      </c>
      <c r="C31" s="11" t="s">
        <v>67</v>
      </c>
      <c r="D31" s="8" t="s">
        <v>14</v>
      </c>
      <c r="E31" s="9"/>
      <c r="F31" s="10">
        <f t="shared" si="0"/>
        <v>0</v>
      </c>
    </row>
    <row r="32" spans="1:6" ht="39.75" customHeight="1" x14ac:dyDescent="0.2">
      <c r="A32" s="75"/>
      <c r="B32" s="6" t="s">
        <v>95</v>
      </c>
      <c r="C32" s="11" t="s">
        <v>68</v>
      </c>
      <c r="D32" s="36" t="s">
        <v>14</v>
      </c>
      <c r="E32" s="9"/>
      <c r="F32" s="10">
        <f t="shared" si="0"/>
        <v>0</v>
      </c>
    </row>
    <row r="33" spans="1:6" ht="39.75" customHeight="1" x14ac:dyDescent="0.2">
      <c r="A33" s="28" t="s">
        <v>69</v>
      </c>
    </row>
    <row r="34" spans="1:6" ht="39.75" customHeight="1" x14ac:dyDescent="0.2">
      <c r="A34" s="78"/>
      <c r="B34" s="2" t="s">
        <v>7</v>
      </c>
      <c r="C34" s="3" t="s">
        <v>8</v>
      </c>
      <c r="D34" s="49" t="s">
        <v>70</v>
      </c>
      <c r="E34" s="50"/>
      <c r="F34" s="5" t="s">
        <v>11</v>
      </c>
    </row>
    <row r="35" spans="1:6" ht="39.75" customHeight="1" x14ac:dyDescent="0.2">
      <c r="A35" s="79" t="s">
        <v>161</v>
      </c>
      <c r="B35" s="6" t="s">
        <v>71</v>
      </c>
      <c r="C35" s="11" t="s">
        <v>96</v>
      </c>
      <c r="D35" s="51"/>
      <c r="E35" s="52"/>
      <c r="F35" s="10">
        <f>D35*(1 +$C$7)</f>
        <v>0</v>
      </c>
    </row>
    <row r="36" spans="1:6" ht="39.75" customHeight="1" x14ac:dyDescent="0.2">
      <c r="A36" s="79"/>
      <c r="B36" s="6" t="s">
        <v>72</v>
      </c>
      <c r="C36" s="11" t="s">
        <v>97</v>
      </c>
      <c r="D36" s="44"/>
      <c r="E36" s="45"/>
      <c r="F36" s="10">
        <f t="shared" ref="F36:F84" si="1">D36*(1 +$C$7)</f>
        <v>0</v>
      </c>
    </row>
    <row r="37" spans="1:6" ht="39.75" customHeight="1" x14ac:dyDescent="0.2">
      <c r="A37" s="79"/>
      <c r="B37" s="6" t="s">
        <v>74</v>
      </c>
      <c r="C37" s="11" t="s">
        <v>98</v>
      </c>
      <c r="D37" s="44"/>
      <c r="E37" s="45"/>
      <c r="F37" s="10">
        <f t="shared" si="1"/>
        <v>0</v>
      </c>
    </row>
    <row r="38" spans="1:6" ht="39.75" customHeight="1" x14ac:dyDescent="0.2">
      <c r="A38" s="79"/>
      <c r="B38" s="6" t="s">
        <v>76</v>
      </c>
      <c r="C38" s="11" t="s">
        <v>99</v>
      </c>
      <c r="D38" s="44"/>
      <c r="E38" s="45"/>
      <c r="F38" s="10">
        <f t="shared" si="1"/>
        <v>0</v>
      </c>
    </row>
    <row r="39" spans="1:6" ht="39.75" customHeight="1" x14ac:dyDescent="0.2">
      <c r="A39" s="79"/>
      <c r="B39" s="6" t="s">
        <v>86</v>
      </c>
      <c r="C39" s="11" t="s">
        <v>100</v>
      </c>
      <c r="D39" s="44"/>
      <c r="E39" s="45"/>
      <c r="F39" s="10">
        <f t="shared" si="1"/>
        <v>0</v>
      </c>
    </row>
    <row r="40" spans="1:6" ht="39.75" customHeight="1" x14ac:dyDescent="0.2">
      <c r="A40" s="79"/>
      <c r="B40" s="6" t="s">
        <v>87</v>
      </c>
      <c r="C40" s="11" t="s">
        <v>73</v>
      </c>
      <c r="D40" s="51"/>
      <c r="E40" s="52"/>
      <c r="F40" s="10">
        <f t="shared" si="1"/>
        <v>0</v>
      </c>
    </row>
    <row r="41" spans="1:6" ht="39.75" customHeight="1" x14ac:dyDescent="0.2">
      <c r="A41" s="79"/>
      <c r="B41" s="6" t="s">
        <v>101</v>
      </c>
      <c r="C41" s="7" t="s">
        <v>75</v>
      </c>
      <c r="D41" s="51"/>
      <c r="E41" s="52"/>
      <c r="F41" s="10">
        <f t="shared" si="1"/>
        <v>0</v>
      </c>
    </row>
    <row r="42" spans="1:6" ht="39.75" customHeight="1" x14ac:dyDescent="0.2">
      <c r="A42" s="79"/>
      <c r="B42" s="6" t="s">
        <v>102</v>
      </c>
      <c r="C42" s="11" t="s">
        <v>77</v>
      </c>
      <c r="D42" s="51"/>
      <c r="E42" s="52"/>
      <c r="F42" s="10">
        <f t="shared" si="1"/>
        <v>0</v>
      </c>
    </row>
    <row r="43" spans="1:6" ht="39.75" customHeight="1" x14ac:dyDescent="0.2">
      <c r="A43" s="79"/>
      <c r="B43" s="6" t="s">
        <v>103</v>
      </c>
      <c r="C43" s="46" t="s">
        <v>88</v>
      </c>
      <c r="D43" s="51"/>
      <c r="E43" s="52"/>
      <c r="F43" s="10">
        <f t="shared" si="1"/>
        <v>0</v>
      </c>
    </row>
    <row r="44" spans="1:6" ht="39.75" customHeight="1" x14ac:dyDescent="0.2">
      <c r="A44" s="79"/>
      <c r="B44" s="6" t="s">
        <v>104</v>
      </c>
      <c r="C44" s="46" t="s">
        <v>89</v>
      </c>
      <c r="D44" s="51"/>
      <c r="E44" s="52"/>
      <c r="F44" s="10">
        <f t="shared" si="1"/>
        <v>0</v>
      </c>
    </row>
    <row r="45" spans="1:6" ht="39.75" customHeight="1" x14ac:dyDescent="0.2">
      <c r="A45" s="79" t="s">
        <v>162</v>
      </c>
      <c r="B45" s="6" t="s">
        <v>125</v>
      </c>
      <c r="C45" s="7" t="s">
        <v>16</v>
      </c>
      <c r="D45" s="51"/>
      <c r="E45" s="52"/>
      <c r="F45" s="10">
        <f t="shared" si="1"/>
        <v>0</v>
      </c>
    </row>
    <row r="46" spans="1:6" ht="39.75" customHeight="1" x14ac:dyDescent="0.2">
      <c r="A46" s="79"/>
      <c r="B46" s="6" t="s">
        <v>126</v>
      </c>
      <c r="C46" s="7" t="s">
        <v>18</v>
      </c>
      <c r="D46" s="51"/>
      <c r="E46" s="52"/>
      <c r="F46" s="10">
        <f t="shared" si="1"/>
        <v>0</v>
      </c>
    </row>
    <row r="47" spans="1:6" ht="39.75" customHeight="1" x14ac:dyDescent="0.2">
      <c r="A47" s="79"/>
      <c r="B47" s="6" t="s">
        <v>127</v>
      </c>
      <c r="C47" s="7" t="s">
        <v>20</v>
      </c>
      <c r="D47" s="51"/>
      <c r="E47" s="52"/>
      <c r="F47" s="10">
        <f t="shared" si="1"/>
        <v>0</v>
      </c>
    </row>
    <row r="48" spans="1:6" s="33" customFormat="1" ht="39.75" customHeight="1" x14ac:dyDescent="0.2">
      <c r="A48" s="79"/>
      <c r="B48" s="6" t="s">
        <v>128</v>
      </c>
      <c r="C48" s="7" t="s">
        <v>22</v>
      </c>
      <c r="D48" s="51"/>
      <c r="E48" s="52"/>
      <c r="F48" s="10">
        <f t="shared" si="1"/>
        <v>0</v>
      </c>
    </row>
    <row r="49" spans="1:6" ht="39.75" customHeight="1" x14ac:dyDescent="0.2">
      <c r="A49" s="79"/>
      <c r="B49" s="6" t="s">
        <v>129</v>
      </c>
      <c r="C49" s="7" t="s">
        <v>24</v>
      </c>
      <c r="D49" s="51"/>
      <c r="E49" s="52"/>
      <c r="F49" s="10">
        <f t="shared" si="1"/>
        <v>0</v>
      </c>
    </row>
    <row r="50" spans="1:6" ht="39.75" customHeight="1" x14ac:dyDescent="0.2">
      <c r="A50" s="79"/>
      <c r="B50" s="6" t="s">
        <v>130</v>
      </c>
      <c r="C50" s="7" t="s">
        <v>26</v>
      </c>
      <c r="D50" s="51"/>
      <c r="E50" s="52"/>
      <c r="F50" s="10">
        <f t="shared" si="1"/>
        <v>0</v>
      </c>
    </row>
    <row r="51" spans="1:6" ht="39.75" customHeight="1" x14ac:dyDescent="0.2">
      <c r="A51" s="79"/>
      <c r="B51" s="6" t="s">
        <v>131</v>
      </c>
      <c r="C51" s="7" t="s">
        <v>28</v>
      </c>
      <c r="D51" s="51"/>
      <c r="E51" s="52"/>
      <c r="F51" s="10">
        <f t="shared" si="1"/>
        <v>0</v>
      </c>
    </row>
    <row r="52" spans="1:6" ht="39.75" customHeight="1" x14ac:dyDescent="0.2">
      <c r="A52" s="79"/>
      <c r="B52" s="6" t="s">
        <v>132</v>
      </c>
      <c r="C52" s="7" t="s">
        <v>30</v>
      </c>
      <c r="D52" s="51"/>
      <c r="E52" s="52"/>
      <c r="F52" s="10">
        <f t="shared" si="1"/>
        <v>0</v>
      </c>
    </row>
    <row r="53" spans="1:6" ht="39.75" customHeight="1" x14ac:dyDescent="0.2">
      <c r="A53" s="79"/>
      <c r="B53" s="6" t="s">
        <v>133</v>
      </c>
      <c r="C53" s="7" t="s">
        <v>32</v>
      </c>
      <c r="D53" s="51"/>
      <c r="E53" s="52"/>
      <c r="F53" s="10">
        <f t="shared" si="1"/>
        <v>0</v>
      </c>
    </row>
    <row r="54" spans="1:6" ht="39.75" customHeight="1" x14ac:dyDescent="0.2">
      <c r="A54" s="79"/>
      <c r="B54" s="6" t="s">
        <v>134</v>
      </c>
      <c r="C54" s="7" t="s">
        <v>33</v>
      </c>
      <c r="D54" s="51"/>
      <c r="E54" s="52"/>
      <c r="F54" s="10">
        <f t="shared" si="1"/>
        <v>0</v>
      </c>
    </row>
    <row r="55" spans="1:6" ht="39.75" customHeight="1" x14ac:dyDescent="0.2">
      <c r="A55" s="79"/>
      <c r="B55" s="6" t="s">
        <v>135</v>
      </c>
      <c r="C55" s="7" t="s">
        <v>34</v>
      </c>
      <c r="D55" s="51"/>
      <c r="E55" s="52"/>
      <c r="F55" s="10">
        <f t="shared" si="1"/>
        <v>0</v>
      </c>
    </row>
    <row r="56" spans="1:6" ht="39.75" customHeight="1" x14ac:dyDescent="0.2">
      <c r="A56" s="79"/>
      <c r="B56" s="6" t="s">
        <v>136</v>
      </c>
      <c r="C56" s="7" t="s">
        <v>35</v>
      </c>
      <c r="D56" s="51"/>
      <c r="E56" s="52"/>
      <c r="F56" s="10">
        <f t="shared" si="1"/>
        <v>0</v>
      </c>
    </row>
    <row r="57" spans="1:6" ht="39.75" customHeight="1" x14ac:dyDescent="0.2">
      <c r="A57" s="79"/>
      <c r="B57" s="6" t="s">
        <v>137</v>
      </c>
      <c r="C57" s="7" t="s">
        <v>36</v>
      </c>
      <c r="D57" s="51"/>
      <c r="E57" s="52"/>
      <c r="F57" s="10">
        <f t="shared" si="1"/>
        <v>0</v>
      </c>
    </row>
    <row r="58" spans="1:6" ht="39.75" customHeight="1" x14ac:dyDescent="0.2">
      <c r="A58" s="79"/>
      <c r="B58" s="6" t="s">
        <v>138</v>
      </c>
      <c r="C58" s="7" t="s">
        <v>37</v>
      </c>
      <c r="D58" s="51"/>
      <c r="E58" s="52"/>
      <c r="F58" s="10">
        <f t="shared" si="1"/>
        <v>0</v>
      </c>
    </row>
    <row r="59" spans="1:6" ht="69.75" customHeight="1" x14ac:dyDescent="0.2">
      <c r="A59" s="79"/>
      <c r="B59" s="6" t="s">
        <v>139</v>
      </c>
      <c r="C59" s="7" t="s">
        <v>38</v>
      </c>
      <c r="D59" s="51"/>
      <c r="E59" s="52"/>
      <c r="F59" s="10">
        <f t="shared" si="1"/>
        <v>0</v>
      </c>
    </row>
    <row r="60" spans="1:6" ht="40.5" customHeight="1" x14ac:dyDescent="0.2">
      <c r="A60" s="79"/>
      <c r="B60" s="6" t="s">
        <v>140</v>
      </c>
      <c r="C60" s="7" t="s">
        <v>39</v>
      </c>
      <c r="D60" s="51"/>
      <c r="E60" s="52"/>
      <c r="F60" s="10">
        <f t="shared" si="1"/>
        <v>0</v>
      </c>
    </row>
    <row r="61" spans="1:6" ht="37.5" customHeight="1" x14ac:dyDescent="0.2">
      <c r="A61" s="79"/>
      <c r="B61" s="6" t="s">
        <v>141</v>
      </c>
      <c r="C61" s="7" t="s">
        <v>40</v>
      </c>
      <c r="D61" s="51"/>
      <c r="E61" s="52"/>
      <c r="F61" s="10">
        <f t="shared" si="1"/>
        <v>0</v>
      </c>
    </row>
    <row r="62" spans="1:6" ht="37.5" customHeight="1" x14ac:dyDescent="0.2">
      <c r="A62" s="79"/>
      <c r="B62" s="6" t="s">
        <v>142</v>
      </c>
      <c r="C62" s="7" t="s">
        <v>41</v>
      </c>
      <c r="D62" s="51"/>
      <c r="E62" s="52"/>
      <c r="F62" s="10">
        <f t="shared" si="1"/>
        <v>0</v>
      </c>
    </row>
    <row r="63" spans="1:6" ht="37.5" customHeight="1" x14ac:dyDescent="0.2">
      <c r="A63" s="79"/>
      <c r="B63" s="6" t="s">
        <v>143</v>
      </c>
      <c r="C63" s="7" t="s">
        <v>42</v>
      </c>
      <c r="D63" s="51"/>
      <c r="E63" s="52"/>
      <c r="F63" s="10">
        <f t="shared" si="1"/>
        <v>0</v>
      </c>
    </row>
    <row r="64" spans="1:6" ht="37.5" customHeight="1" x14ac:dyDescent="0.2">
      <c r="A64" s="79"/>
      <c r="B64" s="6" t="s">
        <v>144</v>
      </c>
      <c r="C64" s="7" t="s">
        <v>43</v>
      </c>
      <c r="D64" s="51"/>
      <c r="E64" s="52"/>
      <c r="F64" s="10">
        <f t="shared" si="1"/>
        <v>0</v>
      </c>
    </row>
    <row r="65" spans="1:6" ht="26.4" x14ac:dyDescent="0.2">
      <c r="A65" s="79"/>
      <c r="B65" s="6" t="s">
        <v>145</v>
      </c>
      <c r="C65" s="7" t="s">
        <v>44</v>
      </c>
      <c r="D65" s="51"/>
      <c r="E65" s="52"/>
      <c r="F65" s="10">
        <f t="shared" si="1"/>
        <v>0</v>
      </c>
    </row>
    <row r="66" spans="1:6" ht="26.4" x14ac:dyDescent="0.2">
      <c r="A66" s="79"/>
      <c r="B66" s="6" t="s">
        <v>146</v>
      </c>
      <c r="C66" s="7" t="s">
        <v>45</v>
      </c>
      <c r="D66" s="51"/>
      <c r="E66" s="52"/>
      <c r="F66" s="10">
        <f t="shared" si="1"/>
        <v>0</v>
      </c>
    </row>
    <row r="67" spans="1:6" ht="26.4" x14ac:dyDescent="0.2">
      <c r="A67" s="79"/>
      <c r="B67" s="6" t="s">
        <v>147</v>
      </c>
      <c r="C67" s="7" t="s">
        <v>46</v>
      </c>
      <c r="D67" s="51"/>
      <c r="E67" s="52"/>
      <c r="F67" s="10">
        <f t="shared" si="1"/>
        <v>0</v>
      </c>
    </row>
    <row r="68" spans="1:6" ht="26.4" x14ac:dyDescent="0.2">
      <c r="A68" s="79"/>
      <c r="B68" s="6" t="s">
        <v>148</v>
      </c>
      <c r="C68" s="7" t="s">
        <v>47</v>
      </c>
      <c r="D68" s="51"/>
      <c r="E68" s="52"/>
      <c r="F68" s="10">
        <f t="shared" si="1"/>
        <v>0</v>
      </c>
    </row>
    <row r="69" spans="1:6" ht="26.4" x14ac:dyDescent="0.2">
      <c r="A69" s="79"/>
      <c r="B69" s="6" t="s">
        <v>149</v>
      </c>
      <c r="C69" s="7" t="s">
        <v>48</v>
      </c>
      <c r="D69" s="51"/>
      <c r="E69" s="52"/>
      <c r="F69" s="10">
        <f t="shared" si="1"/>
        <v>0</v>
      </c>
    </row>
    <row r="70" spans="1:6" ht="26.4" x14ac:dyDescent="0.2">
      <c r="A70" s="79"/>
      <c r="B70" s="6" t="s">
        <v>150</v>
      </c>
      <c r="C70" s="7" t="s">
        <v>49</v>
      </c>
      <c r="D70" s="51"/>
      <c r="E70" s="52"/>
      <c r="F70" s="10">
        <f t="shared" si="1"/>
        <v>0</v>
      </c>
    </row>
    <row r="71" spans="1:6" ht="26.4" x14ac:dyDescent="0.2">
      <c r="A71" s="79"/>
      <c r="B71" s="6" t="s">
        <v>151</v>
      </c>
      <c r="C71" s="11" t="s">
        <v>50</v>
      </c>
      <c r="D71" s="51"/>
      <c r="E71" s="52"/>
      <c r="F71" s="10">
        <f t="shared" si="1"/>
        <v>0</v>
      </c>
    </row>
    <row r="72" spans="1:6" ht="26.4" x14ac:dyDescent="0.2">
      <c r="A72" s="79"/>
      <c r="B72" s="6" t="s">
        <v>152</v>
      </c>
      <c r="C72" s="11" t="s">
        <v>51</v>
      </c>
      <c r="D72" s="51"/>
      <c r="E72" s="52"/>
      <c r="F72" s="10">
        <f t="shared" si="1"/>
        <v>0</v>
      </c>
    </row>
    <row r="73" spans="1:6" ht="26.4" x14ac:dyDescent="0.2">
      <c r="A73" s="79"/>
      <c r="B73" s="6" t="s">
        <v>153</v>
      </c>
      <c r="C73" s="11" t="s">
        <v>52</v>
      </c>
      <c r="D73" s="51"/>
      <c r="E73" s="52"/>
      <c r="F73" s="10">
        <f t="shared" si="1"/>
        <v>0</v>
      </c>
    </row>
    <row r="74" spans="1:6" ht="26.4" x14ac:dyDescent="0.2">
      <c r="A74" s="79"/>
      <c r="B74" s="6" t="s">
        <v>154</v>
      </c>
      <c r="C74" s="11" t="s">
        <v>53</v>
      </c>
      <c r="D74" s="51"/>
      <c r="E74" s="52"/>
      <c r="F74" s="10">
        <f t="shared" si="1"/>
        <v>0</v>
      </c>
    </row>
    <row r="75" spans="1:6" ht="13.8" x14ac:dyDescent="0.2">
      <c r="A75" s="80" t="s">
        <v>124</v>
      </c>
      <c r="B75" s="6" t="s">
        <v>108</v>
      </c>
      <c r="C75" s="11" t="s">
        <v>56</v>
      </c>
      <c r="D75" s="51"/>
      <c r="E75" s="52"/>
      <c r="F75" s="10">
        <f t="shared" si="1"/>
        <v>0</v>
      </c>
    </row>
    <row r="76" spans="1:6" ht="13.8" x14ac:dyDescent="0.2">
      <c r="A76" s="80"/>
      <c r="B76" s="6" t="s">
        <v>110</v>
      </c>
      <c r="C76" s="11" t="s">
        <v>58</v>
      </c>
      <c r="D76" s="51"/>
      <c r="E76" s="52"/>
      <c r="F76" s="10">
        <f t="shared" si="1"/>
        <v>0</v>
      </c>
    </row>
    <row r="77" spans="1:6" ht="13.8" x14ac:dyDescent="0.2">
      <c r="A77" s="80"/>
      <c r="B77" s="6" t="s">
        <v>112</v>
      </c>
      <c r="C77" s="11" t="s">
        <v>60</v>
      </c>
      <c r="D77" s="51"/>
      <c r="E77" s="52"/>
      <c r="F77" s="10">
        <f t="shared" si="1"/>
        <v>0</v>
      </c>
    </row>
    <row r="78" spans="1:6" ht="13.8" x14ac:dyDescent="0.2">
      <c r="A78" s="80"/>
      <c r="B78" s="6" t="s">
        <v>114</v>
      </c>
      <c r="C78" s="11" t="s">
        <v>62</v>
      </c>
      <c r="D78" s="51"/>
      <c r="E78" s="52"/>
      <c r="F78" s="10">
        <f t="shared" si="1"/>
        <v>0</v>
      </c>
    </row>
    <row r="79" spans="1:6" ht="13.8" x14ac:dyDescent="0.2">
      <c r="A79" s="80"/>
      <c r="B79" s="6" t="s">
        <v>116</v>
      </c>
      <c r="C79" s="11" t="s">
        <v>63</v>
      </c>
      <c r="D79" s="51"/>
      <c r="E79" s="52"/>
      <c r="F79" s="10">
        <f t="shared" si="1"/>
        <v>0</v>
      </c>
    </row>
    <row r="80" spans="1:6" ht="13.8" x14ac:dyDescent="0.2">
      <c r="A80" s="80"/>
      <c r="B80" s="6" t="s">
        <v>155</v>
      </c>
      <c r="C80" s="11" t="s">
        <v>64</v>
      </c>
      <c r="D80" s="51"/>
      <c r="E80" s="52"/>
      <c r="F80" s="10">
        <f t="shared" si="1"/>
        <v>0</v>
      </c>
    </row>
    <row r="81" spans="1:6" ht="13.8" x14ac:dyDescent="0.2">
      <c r="A81" s="80"/>
      <c r="B81" s="6" t="s">
        <v>156</v>
      </c>
      <c r="C81" s="11" t="s">
        <v>65</v>
      </c>
      <c r="D81" s="51"/>
      <c r="E81" s="52"/>
      <c r="F81" s="10">
        <f t="shared" si="1"/>
        <v>0</v>
      </c>
    </row>
    <row r="82" spans="1:6" ht="13.8" x14ac:dyDescent="0.2">
      <c r="A82" s="80"/>
      <c r="B82" s="6" t="s">
        <v>157</v>
      </c>
      <c r="C82" s="11" t="s">
        <v>66</v>
      </c>
      <c r="D82" s="51"/>
      <c r="E82" s="52"/>
      <c r="F82" s="10">
        <f t="shared" si="1"/>
        <v>0</v>
      </c>
    </row>
    <row r="83" spans="1:6" ht="13.8" x14ac:dyDescent="0.2">
      <c r="A83" s="80"/>
      <c r="B83" s="6" t="s">
        <v>158</v>
      </c>
      <c r="C83" s="11" t="s">
        <v>67</v>
      </c>
      <c r="D83" s="51"/>
      <c r="E83" s="52"/>
      <c r="F83" s="10">
        <f t="shared" si="1"/>
        <v>0</v>
      </c>
    </row>
    <row r="84" spans="1:6" ht="13.8" x14ac:dyDescent="0.2">
      <c r="A84" s="80"/>
      <c r="B84" s="6" t="s">
        <v>159</v>
      </c>
      <c r="C84" s="11" t="s">
        <v>68</v>
      </c>
      <c r="D84" s="51"/>
      <c r="E84" s="52"/>
      <c r="F84" s="10">
        <f t="shared" si="1"/>
        <v>0</v>
      </c>
    </row>
    <row r="85" spans="1:6" ht="26.4" customHeight="1" x14ac:dyDescent="0.2">
      <c r="A85" s="81" t="s">
        <v>163</v>
      </c>
      <c r="B85" s="6" t="s">
        <v>118</v>
      </c>
      <c r="C85" s="7" t="s">
        <v>109</v>
      </c>
      <c r="D85" s="51"/>
      <c r="E85" s="52"/>
      <c r="F85" s="10">
        <f t="shared" ref="F85:F89" si="2">D85*(1 +$C$7)</f>
        <v>0</v>
      </c>
    </row>
    <row r="86" spans="1:6" ht="26.4" x14ac:dyDescent="0.2">
      <c r="A86" s="82"/>
      <c r="B86" s="6" t="s">
        <v>119</v>
      </c>
      <c r="C86" s="7" t="s">
        <v>111</v>
      </c>
      <c r="D86" s="51"/>
      <c r="E86" s="52"/>
      <c r="F86" s="10">
        <f t="shared" si="2"/>
        <v>0</v>
      </c>
    </row>
    <row r="87" spans="1:6" ht="26.4" x14ac:dyDescent="0.2">
      <c r="A87" s="82"/>
      <c r="B87" s="6" t="s">
        <v>120</v>
      </c>
      <c r="C87" s="11" t="s">
        <v>113</v>
      </c>
      <c r="D87" s="51"/>
      <c r="E87" s="52"/>
      <c r="F87" s="10">
        <f t="shared" si="2"/>
        <v>0</v>
      </c>
    </row>
    <row r="88" spans="1:6" ht="26.4" x14ac:dyDescent="0.2">
      <c r="A88" s="82"/>
      <c r="B88" s="6" t="s">
        <v>121</v>
      </c>
      <c r="C88" s="11" t="s">
        <v>115</v>
      </c>
      <c r="D88" s="51"/>
      <c r="E88" s="52"/>
      <c r="F88" s="10">
        <f t="shared" si="2"/>
        <v>0</v>
      </c>
    </row>
    <row r="89" spans="1:6" ht="26.4" x14ac:dyDescent="0.2">
      <c r="A89" s="83"/>
      <c r="B89" s="6" t="s">
        <v>122</v>
      </c>
      <c r="C89" s="11" t="s">
        <v>117</v>
      </c>
      <c r="D89" s="51"/>
      <c r="E89" s="52"/>
      <c r="F89" s="10">
        <f t="shared" si="2"/>
        <v>0</v>
      </c>
    </row>
  </sheetData>
  <mergeCells count="68">
    <mergeCell ref="D85:E85"/>
    <mergeCell ref="D86:E86"/>
    <mergeCell ref="D87:E87"/>
    <mergeCell ref="D88:E88"/>
    <mergeCell ref="D89:E89"/>
    <mergeCell ref="A75:A84"/>
    <mergeCell ref="D40:E40"/>
    <mergeCell ref="D41:E41"/>
    <mergeCell ref="D42:E42"/>
    <mergeCell ref="D43:E43"/>
    <mergeCell ref="A45:A74"/>
    <mergeCell ref="D46:E46"/>
    <mergeCell ref="D47:E47"/>
    <mergeCell ref="D48:E48"/>
    <mergeCell ref="D49:E4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59:E59"/>
    <mergeCell ref="D67:E67"/>
    <mergeCell ref="D68:E68"/>
    <mergeCell ref="D69:E69"/>
    <mergeCell ref="D64:E64"/>
    <mergeCell ref="D66:E66"/>
    <mergeCell ref="D65:E65"/>
    <mergeCell ref="D54:E54"/>
    <mergeCell ref="D55:E55"/>
    <mergeCell ref="D56:E56"/>
    <mergeCell ref="D57:E57"/>
    <mergeCell ref="D58:E58"/>
    <mergeCell ref="A7:B7"/>
    <mergeCell ref="A12:F12"/>
    <mergeCell ref="A1:F1"/>
    <mergeCell ref="A4:B4"/>
    <mergeCell ref="C4:D4"/>
    <mergeCell ref="A5:B5"/>
    <mergeCell ref="C5:D5"/>
    <mergeCell ref="A9:B9"/>
    <mergeCell ref="A8:C8"/>
    <mergeCell ref="A10:C10"/>
    <mergeCell ref="A85:A89"/>
    <mergeCell ref="A17:A26"/>
    <mergeCell ref="A27:A32"/>
    <mergeCell ref="D34:E34"/>
    <mergeCell ref="A35:A44"/>
    <mergeCell ref="D35:E35"/>
    <mergeCell ref="D44:E44"/>
    <mergeCell ref="D60:E60"/>
    <mergeCell ref="D61:E61"/>
    <mergeCell ref="D62:E62"/>
    <mergeCell ref="D63:E63"/>
    <mergeCell ref="D45:E45"/>
    <mergeCell ref="D50:E50"/>
    <mergeCell ref="D51:E51"/>
    <mergeCell ref="D52:E52"/>
    <mergeCell ref="D53:E53"/>
  </mergeCells>
  <phoneticPr fontId="2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315C-DF18-4BCE-BB24-EEFAED1FBA3F}">
  <dimension ref="A1:S25"/>
  <sheetViews>
    <sheetView topLeftCell="A2" workbookViewId="0">
      <selection activeCell="F22" sqref="F22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6" t="s">
        <v>107</v>
      </c>
      <c r="B1" s="57"/>
      <c r="C1" s="57"/>
      <c r="D1" s="57"/>
      <c r="E1" s="57"/>
      <c r="F1" s="57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8" t="s">
        <v>0</v>
      </c>
      <c r="B4" s="59"/>
      <c r="C4" s="69">
        <f>'[1]Bordereau des prix'!C4:D4</f>
        <v>0</v>
      </c>
      <c r="D4" s="70"/>
      <c r="E4" s="15"/>
      <c r="F4" s="15"/>
    </row>
    <row r="5" spans="1:19" s="13" customFormat="1" ht="12.75" customHeight="1" x14ac:dyDescent="0.2">
      <c r="A5" s="62" t="s">
        <v>1</v>
      </c>
      <c r="B5" s="63"/>
      <c r="C5" s="69">
        <f>'[1]Bordereau des prix'!C5:D5</f>
        <v>0</v>
      </c>
      <c r="D5" s="70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62" t="s">
        <v>2</v>
      </c>
      <c r="B7" s="63"/>
      <c r="C7" s="34">
        <f>'[1]Bordereau des prix'!C7</f>
        <v>0</v>
      </c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23" t="s">
        <v>4</v>
      </c>
      <c r="B8" s="16"/>
      <c r="C8" s="2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16"/>
      <c r="B9" s="1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8.75" customHeight="1" x14ac:dyDescent="0.2">
      <c r="A10" s="71" t="s">
        <v>78</v>
      </c>
      <c r="B10" s="71"/>
      <c r="C10" s="71"/>
      <c r="D10" s="71"/>
      <c r="E10" s="71"/>
      <c r="F10" s="71"/>
      <c r="G10" s="71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55" t="s">
        <v>5</v>
      </c>
      <c r="B12" s="55"/>
      <c r="C12" s="55"/>
      <c r="D12" s="55"/>
      <c r="E12" s="55"/>
      <c r="F12" s="55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79</v>
      </c>
      <c r="E16" s="4" t="s">
        <v>10</v>
      </c>
      <c r="F16" s="5" t="s">
        <v>11</v>
      </c>
    </row>
    <row r="17" spans="1:6" ht="44.25" customHeight="1" x14ac:dyDescent="0.2">
      <c r="A17" s="72"/>
      <c r="B17" s="6" t="s">
        <v>105</v>
      </c>
      <c r="C17" s="7" t="str">
        <f>'[1]Bordereau des prix'!C17</f>
        <v>Animation d'1 jour de formation en présentiel _ France métropolitaine
(Frais de déplacement inclus)</v>
      </c>
      <c r="D17" s="47">
        <v>26</v>
      </c>
      <c r="E17" s="35">
        <f>BP!E17</f>
        <v>0</v>
      </c>
      <c r="F17" s="10">
        <f t="shared" ref="F17:F20" si="0">E17*(1 +$C$7)</f>
        <v>0</v>
      </c>
    </row>
    <row r="18" spans="1:6" ht="44.25" customHeight="1" x14ac:dyDescent="0.2">
      <c r="A18" s="72"/>
      <c r="B18" s="6" t="str">
        <f>BP!B25</f>
        <v>UO1.9</v>
      </c>
      <c r="C18" s="7" t="str">
        <f>BP!C25</f>
        <v>Animation de 2 jours de formation à distance</v>
      </c>
      <c r="D18" s="47">
        <v>8</v>
      </c>
      <c r="E18" s="35">
        <f>BP!E25</f>
        <v>0</v>
      </c>
      <c r="F18" s="10">
        <f t="shared" si="0"/>
        <v>0</v>
      </c>
    </row>
    <row r="19" spans="1:6" ht="39.75" customHeight="1" x14ac:dyDescent="0.2">
      <c r="A19" s="73"/>
      <c r="B19" s="6" t="str">
        <f>[2]BP!B18</f>
        <v>UO1.2</v>
      </c>
      <c r="C19" s="11" t="str">
        <f>[2]BP!C18</f>
        <v>Animation de 2 jours de formation en présentiel_ France métropolitaine
(Frais de déplacement inclus)</v>
      </c>
      <c r="D19" s="48">
        <v>145</v>
      </c>
      <c r="E19" s="35">
        <f>BP!E18</f>
        <v>0</v>
      </c>
      <c r="F19" s="10">
        <f t="shared" si="0"/>
        <v>0</v>
      </c>
    </row>
    <row r="20" spans="1:6" ht="39.75" customHeight="1" x14ac:dyDescent="0.2">
      <c r="A20" s="37"/>
      <c r="B20" s="6" t="str">
        <f>[2]BP!B20</f>
        <v>UO1.4</v>
      </c>
      <c r="C20" s="11" t="str">
        <f>[2]BP!C20</f>
        <v>Animation de 2 jours de formation en présentiel _ Campus Antilles Guyane
(Frais de déplacement inclus)</v>
      </c>
      <c r="D20" s="48">
        <v>2</v>
      </c>
      <c r="E20" s="35">
        <f>BP!E20</f>
        <v>0</v>
      </c>
      <c r="F20" s="10">
        <f t="shared" si="0"/>
        <v>0</v>
      </c>
    </row>
    <row r="21" spans="1:6" ht="45.75" customHeight="1" x14ac:dyDescent="0.2">
      <c r="A21" s="37"/>
      <c r="B21" s="31"/>
      <c r="C21" s="38"/>
      <c r="D21" s="39" t="s">
        <v>80</v>
      </c>
      <c r="E21" s="40">
        <f>SUM(E17:E20)</f>
        <v>0</v>
      </c>
      <c r="F21" s="40">
        <f>SUM(F17:F20)</f>
        <v>0</v>
      </c>
    </row>
    <row r="22" spans="1:6" ht="26.25" customHeight="1" x14ac:dyDescent="0.2">
      <c r="A22" s="37"/>
      <c r="B22" s="31"/>
      <c r="C22" s="38"/>
      <c r="D22" s="41"/>
      <c r="E22" s="42"/>
      <c r="F22" s="42"/>
    </row>
    <row r="23" spans="1:6" ht="32.25" customHeight="1" x14ac:dyDescent="0.2">
      <c r="A23" s="37"/>
      <c r="B23" s="31"/>
      <c r="C23" s="38"/>
      <c r="D23" s="41"/>
      <c r="E23" s="43"/>
      <c r="F23" s="43"/>
    </row>
    <row r="24" spans="1:6" ht="43.5" customHeight="1" x14ac:dyDescent="0.2">
      <c r="A24" s="74" t="s">
        <v>81</v>
      </c>
      <c r="B24" s="74"/>
      <c r="C24" s="74"/>
      <c r="D24" s="74"/>
      <c r="E24" s="74"/>
      <c r="F24" s="74"/>
    </row>
    <row r="25" spans="1:6" ht="42.75" customHeight="1" x14ac:dyDescent="0.2">
      <c r="A25" s="74" t="s">
        <v>82</v>
      </c>
      <c r="B25" s="74"/>
      <c r="C25" s="74"/>
      <c r="D25" s="74"/>
      <c r="E25" s="74"/>
      <c r="F25" s="74"/>
    </row>
  </sheetData>
  <mergeCells count="11">
    <mergeCell ref="A10:G10"/>
    <mergeCell ref="A12:F12"/>
    <mergeCell ref="A17:A19"/>
    <mergeCell ref="A24:F24"/>
    <mergeCell ref="A25:F25"/>
    <mergeCell ref="A7:B7"/>
    <mergeCell ref="A1:F1"/>
    <mergeCell ref="A4:B4"/>
    <mergeCell ref="C4:D4"/>
    <mergeCell ref="A5:B5"/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374e25-8554-4e73-8f39-2c51f9aef734">
      <UserInfo>
        <DisplayName/>
        <AccountId xsi:nil="true"/>
        <AccountType/>
      </UserInfo>
    </SharedWithUsers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a020bcd7f9e4e9648a6c814532444386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31af3e64bae1debd67b7e7d50aa318d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2AA48D-2EEE-4DAD-B6B9-3E0EAA6537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E63D7F-F3F9-4953-925A-73F6E779A718}">
  <ds:schemaRefs>
    <ds:schemaRef ds:uri="http://schemas.microsoft.com/office/infopath/2007/PartnerControls"/>
    <ds:schemaRef ds:uri="http://purl.org/dc/dcmitype/"/>
    <ds:schemaRef ds:uri="81a4395e-afea-4b1c-87cb-363ef28a0955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d2798448-75ee-487a-81fa-d8fa02bf658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BF4E4BB-BD39-4F8A-8D40-11DBD516EC2B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 (2)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MADAOUI Kamelia</dc:creator>
  <cp:keywords/>
  <dc:description/>
  <cp:lastModifiedBy>MADAOUI Kamelia</cp:lastModifiedBy>
  <cp:revision/>
  <dcterms:created xsi:type="dcterms:W3CDTF">2025-09-01T14:09:00Z</dcterms:created>
  <dcterms:modified xsi:type="dcterms:W3CDTF">2025-10-02T08:49:49Z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88255500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